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7.08.2025." sheetId="1" r:id="GemRid4873"/>
  </sheets>
  <definedNames/>
  <calcPr calcId="124519"/>
</workbook>
</file>

<file path=xl/sharedStrings.xml><?xml version="1.0" encoding="utf-8"?>
<sst xmlns="http://schemas.openxmlformats.org/spreadsheetml/2006/main" count="53" uniqueCount="53">
  <si>
    <t>KURSNA LISTA BANJALUČKE BERZE - 07.08.2025.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</si>
  <si>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</si>
  <si>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</si>
  <si>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</si>
  <si>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</si>
  <si>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</si>
  <si>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</si>
  <si>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</si>
  <si>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</si>
  <si>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</si>
  <si>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</si>
  <si>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</si>
  <si>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</si>
  <si>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</si>
  <si>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</si>
  <si>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</si>
  <si>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</si>
  <si>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</si>
  <si>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</si>
  <si>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</si>
  <si>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</si>
  <si>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</si>
  <si>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1,26</t>
  </si>
  <si>
    <t>1,34</t>
  </si>
  <si>
    <t>1,3</t>
  </si>
  <si>
    <t>HELV-R-A</t>
  </si>
  <si>
    <t>Hidroelektrane na Vrbasu a.d. Mrkonjić Grad</t>
  </si>
  <si>
    <t>0,36</t>
  </si>
  <si>
    <t>0,425</t>
  </si>
  <si>
    <t>TLKM-R-A</t>
  </si>
  <si>
    <t>Telekom Srpske a.d. Banja Luka</t>
  </si>
  <si>
    <t>1,05</t>
  </si>
  <si>
    <t>1,08</t>
  </si>
  <si>
    <t>Slobodno tržište - Tržište akcija</t>
  </si>
  <si>
    <t>LJUB-R-A</t>
  </si>
  <si>
    <t>Rudnici željezne rude Ljubija a.d. Prijedor</t>
  </si>
  <si>
    <t/>
  </si>
  <si>
    <t>0,646</t>
  </si>
  <si>
    <t>Efektivni prinos do dospijeća %</t>
  </si>
  <si>
    <t>Min cijena</t>
  </si>
  <si>
    <t>Broj prometovanih HOV</t>
  </si>
  <si>
    <t>Službeno berzansko tržište - Tržište obveznica</t>
  </si>
  <si>
    <t>MDPF-O-L</t>
  </si>
  <si>
    <t>MKD PRO FIN d.o.o. Istočno Sarajevo - 12. emisija</t>
  </si>
  <si>
    <t>100(A)</t>
  </si>
  <si>
    <t>MDPF-O-M</t>
  </si>
  <si>
    <t>MKD PRO FIN d.o.o. Istočno Sarajevo - 13. emisija</t>
  </si>
  <si>
    <t>100</t>
  </si>
  <si>
    <t>RSRS-O-T</t>
  </si>
  <si>
    <t>Republika Srpska - ratna šteta 18</t>
  </si>
  <si>
    <t>67,9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</si>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</sst>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87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848.02000000</v>
      </c>
      <c r="J2" s="9">
        <v>7.78000000</v>
      </c>
      <c r="K2" s="10">
        <v>0.93000000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3261.86000000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3.17000000</v>
      </c>
      <c r="H11" s="40">
        <v>1.30000000</v>
      </c>
      <c r="I11" s="40">
        <v>1.30000000</v>
      </c>
      <c r="J11" s="41">
        <v>50</v>
      </c>
      <c r="K11" s="10">
        <v>65.00000000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27</v>
      </c>
      <c r="G12" s="40">
        <v>0.00000000</v>
      </c>
      <c r="H12" s="40">
        <v>0.36000000</v>
      </c>
      <c r="I12" s="40">
        <v>0.36000000</v>
      </c>
      <c r="J12" s="41">
        <v>4891</v>
      </c>
      <c r="K12" s="10">
        <v>1760.76000000</v>
      </c>
    </row>
    <row r="13">
      <c r="A13" s="37" t="s">
        <v>29</v>
      </c>
      <c r="B13" s="38" t="s">
        <v>30</v>
      </c>
      <c r="C13" s="39"/>
      <c r="D13" s="40" t="s">
        <v>31</v>
      </c>
      <c r="E13" s="40" t="s">
        <v>32</v>
      </c>
      <c r="F13" s="40" t="s">
        <v>31</v>
      </c>
      <c r="G13" s="40">
        <v>2.94000000</v>
      </c>
      <c r="H13" s="40">
        <v>1.05000000</v>
      </c>
      <c r="I13" s="40">
        <v>1.05000000</v>
      </c>
      <c r="J13" s="41">
        <v>5971</v>
      </c>
      <c r="K13" s="10">
        <v>6269.55000000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33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34</v>
      </c>
      <c r="B16" s="38" t="s">
        <v>35</v>
      </c>
      <c r="C16" s="39"/>
      <c r="D16" s="40" t="s">
        <v>36</v>
      </c>
      <c r="E16" s="40" t="s">
        <v>37</v>
      </c>
      <c r="F16" s="40" t="s">
        <v>37</v>
      </c>
      <c r="G16" s="40">
        <v>0.00000000</v>
      </c>
      <c r="H16" s="40">
        <v>0.64600000</v>
      </c>
      <c r="I16" s="40">
        <v>0.64600000</v>
      </c>
      <c r="J16" s="41">
        <v>10000</v>
      </c>
      <c r="K16" s="10">
        <v>6460.00000000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 ht="38" customHeight="1">
      <c r="A18" s="42" t="s">
        <v>7</v>
      </c>
      <c r="B18" s="43" t="s">
        <v>8</v>
      </c>
      <c r="C18" s="44" t="s">
        <v>38</v>
      </c>
      <c r="D18" s="44" t="s">
        <v>11</v>
      </c>
      <c r="E18" s="44" t="s">
        <v>12</v>
      </c>
      <c r="F18" s="44" t="s">
        <v>13</v>
      </c>
      <c r="G18" s="44" t="s">
        <v>14</v>
      </c>
      <c r="H18" s="44" t="s">
        <v>15</v>
      </c>
      <c r="I18" s="44" t="s">
        <v>39</v>
      </c>
      <c r="J18" s="45" t="s">
        <v>40</v>
      </c>
      <c r="K18" s="46" t="s">
        <v>18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34" t="s">
        <v>41</v>
      </c>
      <c r="B20" s="35"/>
      <c r="C20" s="35"/>
      <c r="D20" s="35"/>
      <c r="E20" s="35"/>
      <c r="F20" s="35"/>
      <c r="G20" s="35"/>
      <c r="H20" s="35"/>
      <c r="I20" s="35"/>
      <c r="J20" s="35"/>
      <c r="K20" s="36"/>
    </row>
    <row r="21">
      <c r="A21" s="37" t="s">
        <v>42</v>
      </c>
      <c r="B21" s="47" t="s">
        <v>43</v>
      </c>
      <c r="C21" s="48">
        <v>7.753977</v>
      </c>
      <c r="D21" s="40" t="s">
        <v>36</v>
      </c>
      <c r="E21" s="40" t="s">
        <v>36</v>
      </c>
      <c r="F21" s="40" t="s">
        <v>44</v>
      </c>
      <c r="G21" s="40">
        <v>0.00000000</v>
      </c>
      <c r="H21" s="40">
        <v>100.00000000</v>
      </c>
      <c r="I21" s="40">
        <v>100.00000000</v>
      </c>
      <c r="J21" s="41">
        <v>3640</v>
      </c>
      <c r="K21" s="10">
        <v>2994.66000000</v>
      </c>
    </row>
    <row r="22">
      <c r="A22" s="37" t="s">
        <v>45</v>
      </c>
      <c r="B22" s="47" t="s">
        <v>46</v>
      </c>
      <c r="C22" s="48">
        <v>7.759260</v>
      </c>
      <c r="D22" s="40" t="s">
        <v>36</v>
      </c>
      <c r="E22" s="40" t="s">
        <v>47</v>
      </c>
      <c r="F22" s="40" t="s">
        <v>44</v>
      </c>
      <c r="G22" s="40">
        <v>0.00000000</v>
      </c>
      <c r="H22" s="40">
        <v>100.00000000</v>
      </c>
      <c r="I22" s="40">
        <v>100.00000000</v>
      </c>
      <c r="J22" s="41">
        <v>2100</v>
      </c>
      <c r="K22" s="10">
        <v>1835.73000000</v>
      </c>
    </row>
    <row r="23">
      <c r="A23" s="37" t="s">
        <v>48</v>
      </c>
      <c r="B23" s="47" t="s">
        <v>49</v>
      </c>
      <c r="C23" s="48">
        <v>7.142812</v>
      </c>
      <c r="D23" s="40" t="s">
        <v>36</v>
      </c>
      <c r="E23" s="40" t="s">
        <v>36</v>
      </c>
      <c r="F23" s="40" t="s">
        <v>50</v>
      </c>
      <c r="G23" s="40">
        <v>0.00000000</v>
      </c>
      <c r="H23" s="40">
        <v>67.90000000</v>
      </c>
      <c r="I23" s="40">
        <v>67.90000000</v>
      </c>
      <c r="J23" s="41">
        <v>8000</v>
      </c>
      <c r="K23" s="10">
        <v>5432.00000000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>
      <c r="A25" s="49" t="s">
        <v>51</v>
      </c>
      <c r="B25" s="50"/>
      <c r="C25" s="50"/>
      <c r="D25" s="50"/>
      <c r="E25" s="50"/>
      <c r="F25" s="50"/>
      <c r="G25" s="50"/>
      <c r="H25" s="50"/>
      <c r="I25" s="51"/>
      <c r="J25" s="52">
        <f ca="1">SUM(J11:J24)</f>
        <v>0</v>
      </c>
      <c r="K25" s="53">
        <f ca="1">SUM(K11:K24)</f>
        <v>0</v>
      </c>
    </row>
    <row r="26">
      <c r="A26" s="54" t="s">
        <v>52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1">
    <mergeCell ref="B13:C13"/>
    <mergeCell ref="A20:K20"/>
    <mergeCell ref="A19:K19"/>
    <mergeCell ref="B16:C16"/>
    <mergeCell ref="A17:K17"/>
    <mergeCell ref="A15:K15"/>
    <mergeCell ref="A14:K14"/>
    <mergeCell ref="A2:G5"/>
    <mergeCell ref="A10:K10"/>
    <mergeCell ref="F7:K7"/>
    <mergeCell ref="B12:C12"/>
    <mergeCell ref="A9:K9"/>
    <mergeCell ref="A6:K6"/>
    <mergeCell ref="A26:K151"/>
    <mergeCell ref="A25:I25"/>
    <mergeCell ref="D7:E7"/>
    <mergeCell ref="A1:G1"/>
    <mergeCell ref="B11:C11"/>
    <mergeCell ref="B7:C8"/>
    <mergeCell ref="A7:A8"/>
    <mergeCell ref="A24:K24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